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9" i="3" l="1"/>
  <c r="K18" i="3" l="1"/>
  <c r="AB18" i="3" s="1"/>
  <c r="AB19" i="3"/>
  <c r="K20" i="3"/>
  <c r="AB20" i="3" s="1"/>
  <c r="K21" i="3"/>
  <c r="AB21" i="3" s="1"/>
  <c r="K22" i="3"/>
  <c r="AB22" i="3"/>
  <c r="AC22" i="3" s="1"/>
  <c r="AA18" i="3"/>
  <c r="AA20" i="3"/>
  <c r="AA22" i="3"/>
  <c r="AA19" i="3"/>
  <c r="AA21" i="3" l="1"/>
  <c r="AC18" i="3"/>
  <c r="AD18" i="3"/>
  <c r="AC20" i="3"/>
  <c r="AD20" i="3"/>
  <c r="AC21" i="3"/>
  <c r="AD21" i="3"/>
  <c r="AC19" i="3"/>
  <c r="AD19" i="3"/>
  <c r="AD22" i="3"/>
  <c r="AC23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<sst xmlns="http://schemas.openxmlformats.org/spreadsheetml/2006/main" count="96" uniqueCount="85">
  <si>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</si>
  <si>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</si>
  <si>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</si>
  <si>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</si>
  <si>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</si>
  <si>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</si>
  <si>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</si>
  <si>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</si>
  <si>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</si>
  <si>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</si>
  <si>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</si>
  <si>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</si>
  <si>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</si>
  <si>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</si>
  <si>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</si>
  <si>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</si>
  <si>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</si>
  <si>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</si>
  <si>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</si>
  <si>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</si>
  <si>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</si>
  <si>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</si>
  <si>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</si>
  <si>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</si>
  <si>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</si>
  <si>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</si>
  <si>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</si>
  <si>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</si>
  <si>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</si>
  <si>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</si>
  <si>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</si>
  <si>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</si>
  <si>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</si>
  <si>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</si>
  <si>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</si>
  <si>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</si>
  <si>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</si>
  <si>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</si>
  <si>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</si>
  <si>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</si>
  <si>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</si>
  <si>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</si>
  <si>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</si>
  <si>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</si>
  <si>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</si>
  <si>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</si>
  <si>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</si>
  <si>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</si>
  <si>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</si>
  <si>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</si>
  <si>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</si>
  <si>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</si>
  <si>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</si>
  <si>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</si>
  <si>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</si>
  <si>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</si>
  <si>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</si>
  <si>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</si>
  <si>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</si>
  <si>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</si>
  <si>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</si>
  <si>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</si>
  <si>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</si>
  <si>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ФА000012</t>
  </si>
  <si>
    <t>Поверка приборов учета (Электромагнитный прибор учета Взлет ЭР Dy-150)</t>
  </si>
  <si>
    <t>Поверка приборов учета (Расходомер-счетчик ультразвуковой Взлет УРСВ-510Ц)</t>
  </si>
  <si>
    <t>Поверка приборов учета (Расходомер-счетчик ультразвуковой Взлет УРСВ-322 (Dy-150))</t>
  </si>
  <si>
    <t>Поверка приборов учета (Расходомер-счетчик ультразвуковой Взлет УРСВ-322 (Dy-200))</t>
  </si>
  <si>
    <t>Поверка приборов учета (Расходомер-счетчик ультразвуковой Взлет УРСВ-322 (Dy-300))</t>
  </si>
  <si>
    <t>шт.</t>
  </si>
  <si>
    <t>ООО «Волжские коммунальные системы»</t>
  </si>
  <si>
    <t>ФА</t>
  </si>
  <si>
    <t>Услуги по техническому обслуживанию и ремонту</t>
  </si>
  <si>
    <t>Работы / услуги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</si>
  <si>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</si>
  <si>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 г. к уровню цен 2021 г.</t>
    </r>
  </si>
  <si>
    <t>Главный энергетик</t>
  </si>
  <si>
    <t>А.А. Сабанов</t>
  </si>
  <si>
    <t>в расчете не приимались цены, по которым коэффициент вариации составил выше 33%, в связи с этим по некоторым позициям были приняты в расчет 2 цены</t>
  </si>
  <si>
    <t>Оказание услуг по поверке расходомеров</t>
  </si>
  <si>
    <t>Согласно ТЗ</t>
  </si>
  <si>
    <t>Доставка</t>
  </si>
  <si>
    <t>Исполнитель 1</t>
  </si>
  <si>
    <t>Исполнитель 2</t>
  </si>
  <si>
    <t>Исполнитель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</si>
</sst>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82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7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14" fontId="8" fillId="0" borderId="8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3"/>
  <sheetViews>
    <sheetView tabSelected="1" view="pageBreakPreview" zoomScaleNormal="70" zoomScaleSheetLayoutView="100" zoomScalePageLayoutView="120" workbookViewId="0">
      <pane xSplit="3" ySplit="17" topLeftCell="P18" activePane="bottomRight" state="frozen"/>
      <selection pane="topRight" activeCell="D1" sqref="D1"/>
      <selection pane="bottomLeft" activeCell="A18" sqref="A18"/>
      <selection pane="bottomRight" activeCell="V20" sqref="V20"/>
    </sheetView>
  </sheetViews>
  <sheetFormatPr defaultColWidth="8.85546875" defaultRowHeight="12.75" x14ac:dyDescent="0.2"/>
  <cols>
    <col min="1" max="1" width="4.42578125" style="1" customWidth="1"/>
    <col min="2" max="2" width="9" style="1" bestFit="1" customWidth="1"/>
    <col min="3" max="3" width="43.710937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2" width="12.7109375" style="1" customWidth="1"/>
    <col min="13" max="13" width="15.85546875" style="1" customWidth="1"/>
    <col min="14" max="14" width="15.7109375" style="1" customWidth="1"/>
    <col min="15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59</v>
      </c>
    </row>
    <row r="2" spans="1:30" ht="15.75" x14ac:dyDescent="0.2">
      <c r="V2" s="2"/>
      <c r="AA2" s="1" t="s">
        <v>60</v>
      </c>
    </row>
    <row r="3" spans="1:30" ht="15.75" x14ac:dyDescent="0.2">
      <c r="V3" s="2"/>
      <c r="AA3" s="1" t="s">
        <v>61</v>
      </c>
    </row>
    <row r="4" spans="1:30" ht="16.5" customHeight="1" x14ac:dyDescent="0.25"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4" t="s">
        <v>62</v>
      </c>
      <c r="AB4" s="43"/>
      <c r="AC4" s="43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11</v>
      </c>
      <c r="D6" s="61" t="s">
        <v>70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3"/>
    </row>
    <row r="7" spans="1:30" s="6" customFormat="1" ht="19.5" customHeight="1" x14ac:dyDescent="0.2">
      <c r="C7" s="7" t="s">
        <v>28</v>
      </c>
      <c r="D7" s="61" t="s">
        <v>71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3"/>
    </row>
    <row r="8" spans="1:30" s="6" customFormat="1" ht="19.5" customHeight="1" x14ac:dyDescent="0.2">
      <c r="C8" s="7" t="s">
        <v>22</v>
      </c>
      <c r="D8" s="61" t="s">
        <v>72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3"/>
    </row>
    <row r="9" spans="1:30" s="6" customFormat="1" ht="19.5" customHeight="1" x14ac:dyDescent="0.2">
      <c r="C9" s="7" t="s">
        <v>21</v>
      </c>
      <c r="D9" s="61" t="s">
        <v>73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3"/>
    </row>
    <row r="10" spans="1:30" s="6" customFormat="1" ht="19.5" customHeight="1" x14ac:dyDescent="0.2">
      <c r="C10" s="7" t="s">
        <v>9</v>
      </c>
      <c r="D10" s="61" t="s">
        <v>79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3"/>
    </row>
    <row r="11" spans="1:30" s="6" customFormat="1" ht="27" customHeight="1" x14ac:dyDescent="0.2">
      <c r="C11" s="7" t="s">
        <v>10</v>
      </c>
      <c r="D11" s="61" t="s">
        <v>80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3"/>
    </row>
    <row r="12" spans="1:30" s="6" customFormat="1" ht="45.75" customHeight="1" x14ac:dyDescent="0.2">
      <c r="C12" s="7" t="s">
        <v>20</v>
      </c>
      <c r="D12" s="61" t="s">
        <v>81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3"/>
    </row>
    <row r="13" spans="1:30" ht="16.5" customHeight="1" x14ac:dyDescent="0.2"/>
    <row r="14" spans="1:30" ht="25.5" customHeight="1" x14ac:dyDescent="0.2">
      <c r="A14" s="67" t="s">
        <v>6</v>
      </c>
      <c r="B14" s="64" t="s">
        <v>26</v>
      </c>
      <c r="C14" s="67" t="s">
        <v>1</v>
      </c>
      <c r="D14" s="64" t="s">
        <v>4</v>
      </c>
      <c r="E14" s="64" t="s">
        <v>53</v>
      </c>
      <c r="F14" s="67" t="s">
        <v>74</v>
      </c>
      <c r="G14" s="67"/>
      <c r="H14" s="67"/>
      <c r="I14" s="67"/>
      <c r="J14" s="64" t="s">
        <v>75</v>
      </c>
      <c r="K14" s="64" t="s">
        <v>56</v>
      </c>
      <c r="L14" s="71" t="s">
        <v>54</v>
      </c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68" t="s">
        <v>57</v>
      </c>
      <c r="AB14" s="64" t="s">
        <v>30</v>
      </c>
      <c r="AC14" s="64" t="s">
        <v>29</v>
      </c>
      <c r="AD14" s="75" t="s">
        <v>50</v>
      </c>
    </row>
    <row r="15" spans="1:30" ht="28.5" customHeight="1" x14ac:dyDescent="0.2">
      <c r="A15" s="67"/>
      <c r="B15" s="65"/>
      <c r="C15" s="67"/>
      <c r="D15" s="65"/>
      <c r="E15" s="65"/>
      <c r="F15" s="67" t="s">
        <v>19</v>
      </c>
      <c r="G15" s="67" t="s">
        <v>12</v>
      </c>
      <c r="H15" s="67" t="s">
        <v>13</v>
      </c>
      <c r="I15" s="67" t="s">
        <v>27</v>
      </c>
      <c r="J15" s="65"/>
      <c r="K15" s="65"/>
      <c r="L15" s="71" t="s">
        <v>51</v>
      </c>
      <c r="M15" s="72"/>
      <c r="N15" s="72"/>
      <c r="O15" s="72"/>
      <c r="P15" s="72"/>
      <c r="Q15" s="71" t="s">
        <v>55</v>
      </c>
      <c r="R15" s="72"/>
      <c r="S15" s="72"/>
      <c r="T15" s="72"/>
      <c r="U15" s="72"/>
      <c r="V15" s="67" t="s">
        <v>52</v>
      </c>
      <c r="W15" s="67"/>
      <c r="X15" s="67"/>
      <c r="Y15" s="67"/>
      <c r="Z15" s="67"/>
      <c r="AA15" s="69"/>
      <c r="AB15" s="65"/>
      <c r="AC15" s="65"/>
      <c r="AD15" s="76"/>
    </row>
    <row r="16" spans="1:30" ht="25.5" x14ac:dyDescent="0.2">
      <c r="A16" s="67"/>
      <c r="B16" s="66"/>
      <c r="C16" s="67"/>
      <c r="D16" s="66"/>
      <c r="E16" s="66"/>
      <c r="F16" s="67"/>
      <c r="G16" s="67"/>
      <c r="H16" s="67"/>
      <c r="I16" s="67"/>
      <c r="J16" s="66"/>
      <c r="K16" s="66"/>
      <c r="L16" s="45" t="s">
        <v>82</v>
      </c>
      <c r="M16" s="60" t="s">
        <v>83</v>
      </c>
      <c r="N16" s="60" t="s">
        <v>84</v>
      </c>
      <c r="O16" s="35"/>
      <c r="P16" s="35"/>
      <c r="Q16" s="35" t="s">
        <v>14</v>
      </c>
      <c r="R16" s="35" t="s">
        <v>15</v>
      </c>
      <c r="S16" s="35" t="s">
        <v>23</v>
      </c>
      <c r="T16" s="35" t="s">
        <v>31</v>
      </c>
      <c r="U16" s="35" t="s">
        <v>32</v>
      </c>
      <c r="V16" s="35" t="s">
        <v>16</v>
      </c>
      <c r="W16" s="35" t="s">
        <v>17</v>
      </c>
      <c r="X16" s="35" t="s">
        <v>18</v>
      </c>
      <c r="Y16" s="35" t="s">
        <v>33</v>
      </c>
      <c r="Z16" s="35" t="s">
        <v>34</v>
      </c>
      <c r="AA16" s="70"/>
      <c r="AB16" s="66"/>
      <c r="AC16" s="66"/>
      <c r="AD16" s="77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35</v>
      </c>
      <c r="M17" s="8" t="s">
        <v>36</v>
      </c>
      <c r="N17" s="8" t="s">
        <v>37</v>
      </c>
      <c r="O17" s="8" t="s">
        <v>38</v>
      </c>
      <c r="P17" s="8" t="s">
        <v>39</v>
      </c>
      <c r="Q17" s="8" t="s">
        <v>40</v>
      </c>
      <c r="R17" s="8" t="s">
        <v>41</v>
      </c>
      <c r="S17" s="8" t="s">
        <v>42</v>
      </c>
      <c r="T17" s="8" t="s">
        <v>43</v>
      </c>
      <c r="U17" s="8" t="s">
        <v>44</v>
      </c>
      <c r="V17" s="8" t="s">
        <v>45</v>
      </c>
      <c r="W17" s="8" t="s">
        <v>46</v>
      </c>
      <c r="X17" s="8" t="s">
        <v>47</v>
      </c>
      <c r="Y17" s="8" t="s">
        <v>48</v>
      </c>
      <c r="Z17" s="8" t="s">
        <v>49</v>
      </c>
      <c r="AA17" s="11">
        <v>13</v>
      </c>
      <c r="AB17" s="11">
        <v>14</v>
      </c>
      <c r="AC17" s="11">
        <v>15</v>
      </c>
      <c r="AD17" s="11">
        <v>16</v>
      </c>
    </row>
    <row r="18" spans="1:30" s="58" customFormat="1" ht="30" x14ac:dyDescent="0.2">
      <c r="A18" s="48">
        <v>1</v>
      </c>
      <c r="B18" s="49" t="s">
        <v>63</v>
      </c>
      <c r="C18" s="46" t="s">
        <v>64</v>
      </c>
      <c r="D18" s="50" t="s">
        <v>69</v>
      </c>
      <c r="E18" s="47">
        <v>22</v>
      </c>
      <c r="F18" s="54">
        <v>3400</v>
      </c>
      <c r="G18" s="51">
        <v>68</v>
      </c>
      <c r="H18" s="52">
        <v>44279</v>
      </c>
      <c r="I18" s="52"/>
      <c r="J18" s="53">
        <v>1.038</v>
      </c>
      <c r="K18" s="54">
        <f>IF(SUM(F18)=0,"",F18*J18)</f>
        <v>3529.2000000000003</v>
      </c>
      <c r="L18" s="18">
        <v>4200</v>
      </c>
      <c r="M18" s="18">
        <v>4500</v>
      </c>
      <c r="N18" s="18">
        <v>6000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55">
        <f>COUNTIF(K18:Z18,"&gt;0")</f>
        <v>4</v>
      </c>
      <c r="AB18" s="56">
        <f>CEILING(SUM(K18:Z18)/COUNTIF(K18:Z18,"&gt;0"),0.01)</f>
        <v>4557.3</v>
      </c>
      <c r="AC18" s="56">
        <f>AB18*E18</f>
        <v>100260.6</v>
      </c>
      <c r="AD18" s="57">
        <f>STDEV(K18:Z18)/AB18*100</f>
        <v>22.906589616244247</v>
      </c>
    </row>
    <row r="19" spans="1:30" s="58" customFormat="1" ht="30" x14ac:dyDescent="0.2">
      <c r="A19" s="48">
        <v>2</v>
      </c>
      <c r="B19" s="49" t="s">
        <v>63</v>
      </c>
      <c r="C19" s="46" t="s">
        <v>65</v>
      </c>
      <c r="D19" s="50" t="s">
        <v>69</v>
      </c>
      <c r="E19" s="47">
        <v>1</v>
      </c>
      <c r="F19" s="54">
        <v>2800</v>
      </c>
      <c r="G19" s="51">
        <v>68</v>
      </c>
      <c r="H19" s="52">
        <v>44279</v>
      </c>
      <c r="I19" s="52"/>
      <c r="J19" s="53">
        <v>1.038</v>
      </c>
      <c r="K19" s="54">
        <f t="shared" ref="K19:K22" si="0">IF(SUM(F19)=0,"",F19*J19)</f>
        <v>2906.4</v>
      </c>
      <c r="L19" s="18">
        <v>6000</v>
      </c>
      <c r="M19" s="18">
        <v>6500</v>
      </c>
      <c r="N19" s="18">
        <v>4500</v>
      </c>
      <c r="O19" s="42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55">
        <f t="shared" ref="AA19:AA20" si="1">COUNTIF(K19:Z19,"&gt;0")</f>
        <v>4</v>
      </c>
      <c r="AB19" s="56">
        <f t="shared" ref="AB19:AB22" si="2">CEILING(SUM(K19:Z19)/COUNTIF(K19:Z19,"&gt;0"),0.01)</f>
        <v>4976.6000000000004</v>
      </c>
      <c r="AC19" s="56">
        <f t="shared" ref="AC19:AC22" si="3">AB19*E19</f>
        <v>4976.6000000000004</v>
      </c>
      <c r="AD19" s="57">
        <f t="shared" ref="AD19:AD22" si="4">STDEV(K19:Z19)/AB19*100</f>
        <v>32.568405329435905</v>
      </c>
    </row>
    <row r="20" spans="1:30" ht="45" x14ac:dyDescent="0.2">
      <c r="A20" s="13">
        <v>3</v>
      </c>
      <c r="B20" s="14" t="s">
        <v>63</v>
      </c>
      <c r="C20" s="46" t="s">
        <v>66</v>
      </c>
      <c r="D20" s="15" t="s">
        <v>69</v>
      </c>
      <c r="E20" s="47">
        <v>1</v>
      </c>
      <c r="F20" s="20"/>
      <c r="G20" s="16"/>
      <c r="H20" s="17"/>
      <c r="I20" s="17"/>
      <c r="J20" s="20"/>
      <c r="K20" s="16" t="str">
        <f t="shared" si="0"/>
        <v/>
      </c>
      <c r="L20" s="18">
        <v>8040</v>
      </c>
      <c r="M20" s="18">
        <v>13000</v>
      </c>
      <c r="N20" s="18"/>
      <c r="O20" s="42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1"/>
        <v>2</v>
      </c>
      <c r="AB20" s="21">
        <f t="shared" si="2"/>
        <v>10520</v>
      </c>
      <c r="AC20" s="21">
        <f t="shared" si="3"/>
        <v>10520</v>
      </c>
      <c r="AD20" s="41">
        <f t="shared" si="4"/>
        <v>33.33887485442277</v>
      </c>
    </row>
    <row r="21" spans="1:30" ht="45" x14ac:dyDescent="0.2">
      <c r="A21" s="13">
        <v>4</v>
      </c>
      <c r="B21" s="14" t="s">
        <v>63</v>
      </c>
      <c r="C21" s="46" t="s">
        <v>67</v>
      </c>
      <c r="D21" s="15" t="s">
        <v>69</v>
      </c>
      <c r="E21" s="47">
        <v>1</v>
      </c>
      <c r="F21" s="20"/>
      <c r="G21" s="16"/>
      <c r="H21" s="17"/>
      <c r="I21" s="17"/>
      <c r="J21" s="20"/>
      <c r="K21" s="16" t="str">
        <f t="shared" si="0"/>
        <v/>
      </c>
      <c r="L21" s="18">
        <v>16200</v>
      </c>
      <c r="M21" s="18">
        <v>13000</v>
      </c>
      <c r="N21" s="18"/>
      <c r="O21" s="42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ref="AA21:AA22" si="5">COUNTIF(K21:Z21,"&gt;0")</f>
        <v>2</v>
      </c>
      <c r="AB21" s="21">
        <f t="shared" si="2"/>
        <v>14600</v>
      </c>
      <c r="AC21" s="21">
        <f t="shared" si="3"/>
        <v>14600</v>
      </c>
      <c r="AD21" s="41">
        <f t="shared" si="4"/>
        <v>15.49823082052707</v>
      </c>
    </row>
    <row r="22" spans="1:30" ht="45" x14ac:dyDescent="0.2">
      <c r="A22" s="13">
        <v>5</v>
      </c>
      <c r="B22" s="14" t="s">
        <v>63</v>
      </c>
      <c r="C22" s="46" t="s">
        <v>68</v>
      </c>
      <c r="D22" s="15" t="s">
        <v>69</v>
      </c>
      <c r="E22" s="47">
        <v>1</v>
      </c>
      <c r="F22" s="20"/>
      <c r="G22" s="16"/>
      <c r="H22" s="17"/>
      <c r="I22" s="17"/>
      <c r="J22" s="20"/>
      <c r="K22" s="16" t="str">
        <f t="shared" si="0"/>
        <v/>
      </c>
      <c r="L22" s="18">
        <v>16200</v>
      </c>
      <c r="M22" s="18">
        <v>13000</v>
      </c>
      <c r="N22" s="18"/>
      <c r="O22" s="42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>
        <f t="shared" si="5"/>
        <v>2</v>
      </c>
      <c r="AB22" s="21">
        <f t="shared" si="2"/>
        <v>14600</v>
      </c>
      <c r="AC22" s="21">
        <f t="shared" si="3"/>
        <v>14600</v>
      </c>
      <c r="AD22" s="41">
        <f t="shared" si="4"/>
        <v>15.49823082052707</v>
      </c>
    </row>
    <row r="23" spans="1:30" ht="24" customHeight="1" x14ac:dyDescent="0.2">
      <c r="A23" s="36"/>
      <c r="B23" s="37"/>
      <c r="C23" s="80" t="s">
        <v>5</v>
      </c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9"/>
      <c r="AC23" s="39">
        <f>SUM(AC18:AC22)</f>
        <v>144957.20000000001</v>
      </c>
      <c r="AD23" s="40"/>
    </row>
    <row r="24" spans="1:30" ht="13.5" customHeight="1" x14ac:dyDescent="0.2"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3"/>
    </row>
    <row r="25" spans="1:30" s="24" customFormat="1" ht="13.5" customHeight="1" x14ac:dyDescent="0.2">
      <c r="C25" s="24" t="s">
        <v>8</v>
      </c>
    </row>
    <row r="26" spans="1:30" s="24" customFormat="1" ht="15" customHeight="1" x14ac:dyDescent="0.2">
      <c r="C26" s="25"/>
    </row>
    <row r="27" spans="1:30" s="24" customFormat="1" ht="15" customHeight="1" x14ac:dyDescent="0.2">
      <c r="C27" s="25"/>
    </row>
    <row r="28" spans="1:30" s="24" customFormat="1" ht="15" customHeight="1" x14ac:dyDescent="0.2">
      <c r="C28" s="25"/>
    </row>
    <row r="29" spans="1:30" ht="13.5" customHeight="1" x14ac:dyDescent="0.2">
      <c r="L29" s="26"/>
    </row>
    <row r="30" spans="1:30" s="3" customFormat="1" ht="13.5" customHeight="1" x14ac:dyDescent="0.25">
      <c r="C30" s="27" t="s">
        <v>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0" s="3" customFormat="1" ht="13.5" customHeight="1" x14ac:dyDescent="0.25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30" s="3" customFormat="1" ht="13.5" customHeight="1" x14ac:dyDescent="0.25">
      <c r="C32" s="59">
        <v>44608</v>
      </c>
      <c r="D32" s="29"/>
      <c r="E32" s="29"/>
      <c r="F32" s="78" t="s">
        <v>76</v>
      </c>
      <c r="G32" s="78"/>
      <c r="H32" s="78"/>
      <c r="I32" s="78"/>
      <c r="J32" s="78"/>
      <c r="K32" s="30"/>
      <c r="L32" s="78" t="s">
        <v>77</v>
      </c>
      <c r="M32" s="78"/>
      <c r="N32" s="78"/>
      <c r="O32" s="33"/>
      <c r="P32" s="33"/>
      <c r="Q32" s="1"/>
      <c r="R32" s="1"/>
      <c r="S32" s="1"/>
      <c r="T32" s="1"/>
      <c r="U32" s="1"/>
      <c r="V32" s="78"/>
      <c r="W32" s="78"/>
      <c r="X32" s="78"/>
      <c r="Y32" s="78"/>
      <c r="Z32" s="78"/>
      <c r="AA32" s="78"/>
      <c r="AB32" s="78"/>
      <c r="AC32" s="31"/>
    </row>
    <row r="33" spans="3:30" s="3" customFormat="1" ht="13.5" customHeight="1" x14ac:dyDescent="0.25">
      <c r="C33" s="32" t="s">
        <v>2</v>
      </c>
      <c r="D33" s="29"/>
      <c r="E33" s="29"/>
      <c r="F33" s="74" t="s">
        <v>24</v>
      </c>
      <c r="G33" s="74"/>
      <c r="H33" s="74"/>
      <c r="I33" s="74"/>
      <c r="J33" s="74"/>
      <c r="K33" s="1"/>
      <c r="L33" s="79" t="s">
        <v>7</v>
      </c>
      <c r="M33" s="79"/>
      <c r="N33" s="79"/>
      <c r="O33" s="33"/>
      <c r="P33" s="33"/>
      <c r="Q33" s="1"/>
      <c r="R33" s="1"/>
      <c r="S33" s="1"/>
      <c r="T33" s="1"/>
      <c r="U33" s="1"/>
      <c r="V33" s="74"/>
      <c r="W33" s="74"/>
      <c r="X33" s="74"/>
      <c r="Y33" s="74"/>
      <c r="Z33" s="74"/>
      <c r="AA33" s="74"/>
      <c r="AB33" s="74"/>
    </row>
    <row r="34" spans="3:30" ht="13.5" customHeight="1" x14ac:dyDescent="0.2">
      <c r="C34" s="34"/>
    </row>
    <row r="35" spans="3:30" ht="13.5" customHeight="1" x14ac:dyDescent="0.2">
      <c r="C35" s="27" t="s">
        <v>25</v>
      </c>
    </row>
    <row r="36" spans="3:30" ht="13.5" customHeight="1" x14ac:dyDescent="0.2"/>
    <row r="37" spans="3:30" x14ac:dyDescent="0.2">
      <c r="C37" s="28"/>
      <c r="D37" s="29"/>
      <c r="E37" s="29"/>
      <c r="F37" s="78"/>
      <c r="G37" s="78"/>
      <c r="H37" s="78"/>
      <c r="I37" s="78"/>
      <c r="J37" s="78"/>
      <c r="K37" s="30"/>
      <c r="L37" s="78"/>
      <c r="M37" s="78"/>
      <c r="N37" s="78"/>
      <c r="O37" s="33"/>
      <c r="P37" s="33"/>
      <c r="V37" s="78"/>
      <c r="W37" s="78"/>
      <c r="X37" s="78"/>
      <c r="Y37" s="78"/>
      <c r="Z37" s="78"/>
      <c r="AA37" s="78"/>
      <c r="AB37" s="78"/>
    </row>
    <row r="38" spans="3:30" x14ac:dyDescent="0.2">
      <c r="C38" s="32" t="s">
        <v>2</v>
      </c>
      <c r="D38" s="29"/>
      <c r="E38" s="29"/>
      <c r="F38" s="74" t="s">
        <v>24</v>
      </c>
      <c r="G38" s="74"/>
      <c r="H38" s="74"/>
      <c r="I38" s="74"/>
      <c r="J38" s="74"/>
      <c r="L38" s="79" t="s">
        <v>7</v>
      </c>
      <c r="M38" s="79"/>
      <c r="N38" s="79"/>
      <c r="O38" s="33"/>
      <c r="P38" s="33"/>
      <c r="V38" s="74"/>
      <c r="W38" s="74"/>
      <c r="X38" s="74"/>
      <c r="Y38" s="74"/>
      <c r="Z38" s="74"/>
      <c r="AA38" s="74"/>
      <c r="AB38" s="74"/>
    </row>
    <row r="41" spans="3:30" x14ac:dyDescent="0.2">
      <c r="C41" s="27" t="s">
        <v>58</v>
      </c>
    </row>
    <row r="43" spans="3:30" x14ac:dyDescent="0.2">
      <c r="C43" s="73" t="s">
        <v>78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</row>
  </sheetData>
  <sheetProtection formatCells="0" formatColumns="0" formatRows="0" insertHyperlinks="0" sort="0" autoFilter="0"/>
  <protectedRanges>
    <protectedRange sqref="L16:Z17" name="Диапазон7"/>
    <protectedRange sqref="D7:AC7" name="Диапазон1"/>
    <protectedRange sqref="D10:AC10 D12:AC12" name="Диапазон2"/>
    <protectedRange sqref="A18:E22 G18:I22" name="Диапазон3"/>
    <protectedRange sqref="P18:Z22" name="Диапазон4"/>
    <protectedRange sqref="C32 F32 L32 L37 C37 F37" name="Диапазон5"/>
    <protectedRange sqref="D26:AC28" name="Диапазон6"/>
    <protectedRange sqref="V1" name="Диапазон8_1"/>
    <protectedRange sqref="C26:C28" name="Диапазон6_1"/>
    <protectedRange sqref="F20:F22" name="Диапазон3_1"/>
    <protectedRange sqref="F18:F19" name="Диапазон3_3"/>
    <protectedRange sqref="L18:O22" name="Диапазон4_1"/>
    <protectedRange sqref="D6:AC6" name="Диапазон1_1"/>
  </protectedRanges>
  <mergeCells count="41">
    <mergeCell ref="F37:J37"/>
    <mergeCell ref="F38:J38"/>
    <mergeCell ref="J14:J16"/>
    <mergeCell ref="L32:N32"/>
    <mergeCell ref="A14:A16"/>
    <mergeCell ref="C23:M23"/>
    <mergeCell ref="C14:C16"/>
    <mergeCell ref="B14:B16"/>
    <mergeCell ref="L15:P15"/>
    <mergeCell ref="C43:AD43"/>
    <mergeCell ref="V38:AB38"/>
    <mergeCell ref="AD14:AD16"/>
    <mergeCell ref="AC14:AC16"/>
    <mergeCell ref="AB14:AB16"/>
    <mergeCell ref="V37:AB37"/>
    <mergeCell ref="F32:J32"/>
    <mergeCell ref="F33:J33"/>
    <mergeCell ref="V32:AB32"/>
    <mergeCell ref="V33:AB33"/>
    <mergeCell ref="L37:N37"/>
    <mergeCell ref="L38:N38"/>
    <mergeCell ref="F15:F16"/>
    <mergeCell ref="F14:I14"/>
    <mergeCell ref="I15:I16"/>
    <mergeCell ref="L33:N33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50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2022-02-21T11:18:25Z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